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aloginN\AppData\Local\Temp\7zO81682F5C\"/>
    </mc:Choice>
  </mc:AlternateContent>
  <bookViews>
    <workbookView xWindow="-15" yWindow="-15" windowWidth="9600" windowHeight="11640"/>
  </bookViews>
  <sheets>
    <sheet name="ССР в текущих ценах" sheetId="2" r:id="rId1"/>
  </sheets>
  <definedNames>
    <definedName name="_xlnm.Print_Titles" localSheetId="0">'ССР в текущих ценах'!$9:$14</definedName>
    <definedName name="_xlnm.Print_Area" localSheetId="0">'ССР в текущих ценах'!$A$1:$H$40</definedName>
  </definedNames>
  <calcPr calcId="162913"/>
</workbook>
</file>

<file path=xl/calcChain.xml><?xml version="1.0" encoding="utf-8"?>
<calcChain xmlns="http://schemas.openxmlformats.org/spreadsheetml/2006/main">
  <c r="G22" i="2" l="1"/>
  <c r="D18" i="2"/>
  <c r="D20" i="2" s="1"/>
  <c r="D21" i="2" s="1"/>
  <c r="E18" i="2"/>
  <c r="E20" i="2" s="1"/>
  <c r="E21" i="2" s="1"/>
  <c r="E22" i="2" s="1"/>
  <c r="E24" i="2" s="1"/>
  <c r="F18" i="2"/>
  <c r="F22" i="2" s="1"/>
  <c r="H17" i="2"/>
  <c r="H16" i="2"/>
  <c r="H21" i="2" l="1"/>
  <c r="D22" i="2"/>
  <c r="D24" i="2" s="1"/>
  <c r="H24" i="2" s="1"/>
  <c r="H20" i="2"/>
  <c r="D25" i="2" l="1"/>
  <c r="E25" i="2"/>
  <c r="F26" i="2"/>
  <c r="F28" i="2" s="1"/>
  <c r="G25" i="2"/>
  <c r="G26" i="2" s="1"/>
  <c r="H25" i="2"/>
  <c r="I30" i="2"/>
  <c r="I24" i="2"/>
  <c r="I20" i="2"/>
  <c r="I21" i="2" s="1"/>
  <c r="I25" i="2" l="1"/>
  <c r="I22" i="2"/>
  <c r="F29" i="2"/>
  <c r="H18" i="2"/>
  <c r="H22" i="2" s="1"/>
  <c r="H26" i="2" s="1"/>
  <c r="E26" i="2"/>
  <c r="E28" i="2" s="1"/>
  <c r="D26" i="2"/>
  <c r="D28" i="2" s="1"/>
  <c r="H28" i="2" s="1"/>
  <c r="H29" i="2" l="1"/>
  <c r="I26" i="2"/>
  <c r="E29" i="2"/>
  <c r="G29" i="2" l="1"/>
  <c r="D29" i="2"/>
  <c r="I32" i="2" l="1"/>
  <c r="I31" i="2"/>
</calcChain>
</file>

<file path=xl/sharedStrings.xml><?xml version="1.0" encoding="utf-8"?>
<sst xmlns="http://schemas.openxmlformats.org/spreadsheetml/2006/main" count="58" uniqueCount="44">
  <si>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</si>
  <si>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</si>
  <si>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</si>
  <si>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</si>
  <si>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</si>
  <si>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</si>
  <si>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</si>
  <si>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</si>
  <si>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</si>
  <si>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</si>
  <si>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</si>
  <si>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</si>
  <si>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Итого по Главе 9</t>
  </si>
  <si>
    <t>Итого по Главам 1-9</t>
  </si>
  <si>
    <t>СВОДНАЯ ТАБЛИЦА СТОИМОСТИ РАБОТ</t>
  </si>
  <si>
    <t>(в соотвествии со сводным сметным расчетом)</t>
  </si>
  <si>
    <t>Приложение №1</t>
  </si>
  <si>
    <t>Заказчик:</t>
  </si>
  <si>
    <t>Подрядчик:</t>
  </si>
  <si>
    <t>Затраты Подрядчика</t>
  </si>
  <si>
    <t>Всего по сводной таблице в текущих ценах</t>
  </si>
  <si>
    <t>к договору подряда №__________</t>
  </si>
  <si>
    <t xml:space="preserve">Итого по Главе 2 </t>
  </si>
  <si>
    <t xml:space="preserve"> Непредвиденные затраты</t>
  </si>
  <si>
    <t>Итого с непредвиденными затратами</t>
  </si>
  <si>
    <t>Сметная стоимость,  руб.</t>
  </si>
  <si>
    <t>Общая сметная стоимость,  руб.</t>
  </si>
  <si>
    <t>Составлена в базисных ценах 2001 г. с пересчетом в текущие цены на ____________201_ г.</t>
  </si>
  <si>
    <t>от"___" ______________201_ г.</t>
  </si>
  <si>
    <t>АО "Тюменьэнерго"</t>
  </si>
  <si>
    <t xml:space="preserve">Итого по сводной таблице в текущих ценах: Ксмр=……; Кобор.=……..; Кпроч.=……..Кпнр=……; </t>
  </si>
  <si>
    <t>ССР СО-01</t>
  </si>
  <si>
    <t>Энергокомплекс</t>
  </si>
  <si>
    <t>ССР СО-02</t>
  </si>
  <si>
    <t>Северные ЭС</t>
  </si>
  <si>
    <t>ГСН-81-05-01-2001 п.2.6</t>
  </si>
  <si>
    <t>Временные здания и сооружения, трансформаторные подстанции 35 кВ и выше и прочие объекты энергетического строительства - 3,9%*0,8</t>
  </si>
  <si>
    <t>ГСН-81-05-02-2007 п.2.4; прилож. 1, п. 84б</t>
  </si>
  <si>
    <t>Производство работ в зимнее время, электрические подстанции - 4,3%*1,1</t>
  </si>
  <si>
    <t>х</t>
  </si>
  <si>
    <t>МДС 81-35.2004 п.4.96</t>
  </si>
  <si>
    <t>Непредвиденные затраты для объектов производственного назначения - 1,5%</t>
  </si>
  <si>
    <t>по объекту: Реконструкция ССПД Октябрьская-Сергино-Надым с заходами на ПС: Бобровская, Белоярская, Сорум, Лонг-Юган, Надым (установка каналообразующего оборудования)</t>
  </si>
  <si>
    <t>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</si>
</sst>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5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name val="Arial Cyr"/>
      <charset val="204"/>
    </font>
    <font>
      <i/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96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Border="1"/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0" borderId="0" xfId="0" applyFont="1"/>
    <xf numFmtId="0" fontId="3" fillId="0" borderId="0" xfId="0" applyFont="1" applyBorder="1" applyAlignment="1">
      <alignment vertical="top"/>
    </xf>
    <xf numFmtId="164" fontId="3" fillId="0" borderId="0" xfId="0" applyNumberFormat="1" applyFont="1" applyBorder="1" applyAlignment="1">
      <alignment vertical="top" wrapText="1"/>
    </xf>
    <xf numFmtId="164" fontId="1" fillId="0" borderId="0" xfId="0" applyNumberFormat="1" applyFont="1" applyBorder="1" applyAlignment="1">
      <alignment vertical="top"/>
    </xf>
    <xf numFmtId="0" fontId="3" fillId="0" borderId="2" xfId="0" applyFont="1" applyBorder="1"/>
    <xf numFmtId="2" fontId="3" fillId="0" borderId="2" xfId="0" applyNumberFormat="1" applyFont="1" applyBorder="1" applyAlignment="1">
      <alignment vertical="top"/>
    </xf>
    <xf numFmtId="2" fontId="3" fillId="0" borderId="2" xfId="0" applyNumberFormat="1" applyFont="1" applyBorder="1"/>
    <xf numFmtId="164" fontId="3" fillId="0" borderId="2" xfId="0" applyNumberFormat="1" applyFont="1" applyBorder="1"/>
    <xf numFmtId="164" fontId="3" fillId="0" borderId="0" xfId="0" applyNumberFormat="1" applyFont="1" applyBorder="1" applyAlignment="1">
      <alignment vertical="top"/>
    </xf>
    <xf numFmtId="0" fontId="1" fillId="0" borderId="0" xfId="0" applyFont="1" applyBorder="1"/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5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2" fontId="3" fillId="0" borderId="0" xfId="0" applyNumberFormat="1" applyFont="1"/>
    <xf numFmtId="2" fontId="3" fillId="0" borderId="0" xfId="0" applyNumberFormat="1" applyFont="1" applyBorder="1"/>
    <xf numFmtId="49" fontId="8" fillId="0" borderId="0" xfId="0" applyNumberFormat="1" applyFont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/>
    </xf>
    <xf numFmtId="49" fontId="7" fillId="0" borderId="3" xfId="0" applyNumberFormat="1" applyFont="1" applyBorder="1" applyAlignment="1">
      <alignment horizontal="left" vertical="top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" fontId="7" fillId="0" borderId="3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/>
    </xf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49" fontId="9" fillId="0" borderId="0" xfId="0" applyNumberFormat="1" applyFont="1" applyBorder="1" applyAlignment="1">
      <alignment horizontal="left" vertical="top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Border="1"/>
    <xf numFmtId="0" fontId="9" fillId="0" borderId="0" xfId="0" applyFont="1" applyBorder="1" applyAlignment="1">
      <alignment vertical="top"/>
    </xf>
    <xf numFmtId="0" fontId="9" fillId="0" borderId="0" xfId="0" applyFont="1" applyBorder="1" applyAlignment="1">
      <alignment vertical="top" wrapText="1"/>
    </xf>
    <xf numFmtId="0" fontId="11" fillId="0" borderId="0" xfId="0" applyFont="1" applyBorder="1"/>
    <xf numFmtId="0" fontId="11" fillId="0" borderId="0" xfId="0" applyFont="1" applyBorder="1" applyAlignment="1">
      <alignment vertical="top"/>
    </xf>
    <xf numFmtId="0" fontId="11" fillId="0" borderId="0" xfId="0" applyFont="1" applyBorder="1" applyAlignment="1">
      <alignment vertical="top" wrapText="1"/>
    </xf>
    <xf numFmtId="0" fontId="7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3" fontId="7" fillId="0" borderId="3" xfId="0" applyNumberFormat="1" applyFont="1" applyBorder="1" applyAlignment="1">
      <alignment horizontal="right" vertical="center" wrapText="1"/>
    </xf>
    <xf numFmtId="4" fontId="5" fillId="2" borderId="3" xfId="0" applyNumberFormat="1" applyFont="1" applyFill="1" applyBorder="1" applyAlignment="1">
      <alignment horizontal="right" vertical="top" wrapText="1"/>
    </xf>
    <xf numFmtId="4" fontId="7" fillId="2" borderId="3" xfId="0" applyNumberFormat="1" applyFont="1" applyFill="1" applyBorder="1" applyAlignment="1">
      <alignment horizontal="right" vertical="top" wrapText="1"/>
    </xf>
    <xf numFmtId="0" fontId="5" fillId="0" borderId="3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right" vertical="center"/>
    </xf>
    <xf numFmtId="4" fontId="7" fillId="0" borderId="3" xfId="0" applyNumberFormat="1" applyFont="1" applyBorder="1" applyAlignment="1">
      <alignment horizontal="righ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right" vertical="center" wrapText="1"/>
    </xf>
    <xf numFmtId="2" fontId="5" fillId="0" borderId="3" xfId="0" applyNumberFormat="1" applyFont="1" applyBorder="1" applyAlignment="1">
      <alignment horizontal="right" vertical="center"/>
    </xf>
    <xf numFmtId="2" fontId="5" fillId="0" borderId="2" xfId="0" applyNumberFormat="1" applyFont="1" applyBorder="1" applyAlignment="1">
      <alignment vertical="top"/>
    </xf>
    <xf numFmtId="0" fontId="5" fillId="0" borderId="0" xfId="0" applyFont="1" applyBorder="1" applyAlignment="1">
      <alignment vertical="top" wrapText="1"/>
    </xf>
    <xf numFmtId="0" fontId="5" fillId="0" borderId="0" xfId="0" applyFont="1"/>
    <xf numFmtId="2" fontId="5" fillId="0" borderId="0" xfId="0" applyNumberFormat="1" applyFont="1"/>
    <xf numFmtId="43" fontId="5" fillId="0" borderId="3" xfId="1" applyFont="1" applyBorder="1" applyAlignment="1">
      <alignment horizontal="right" vertical="top" wrapText="1"/>
    </xf>
    <xf numFmtId="43" fontId="5" fillId="0" borderId="3" xfId="1" applyFont="1" applyBorder="1" applyAlignment="1">
      <alignment horizontal="right" vertical="top"/>
    </xf>
    <xf numFmtId="43" fontId="7" fillId="0" borderId="3" xfId="1" applyFont="1" applyBorder="1" applyAlignment="1">
      <alignment horizontal="right" vertical="top" wrapText="1"/>
    </xf>
    <xf numFmtId="4" fontId="5" fillId="0" borderId="3" xfId="0" applyNumberFormat="1" applyFont="1" applyFill="1" applyBorder="1" applyAlignment="1">
      <alignment horizontal="right" vertical="center" wrapText="1"/>
    </xf>
    <xf numFmtId="2" fontId="7" fillId="0" borderId="3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4" fontId="5" fillId="2" borderId="3" xfId="0" applyNumberFormat="1" applyFont="1" applyFill="1" applyBorder="1" applyAlignment="1">
      <alignment horizontal="left" vertical="top" wrapText="1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6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/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99CCFF"/>
      <color rgb="FF99FF66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autoPageBreaks="0"/>
  </sheetPr>
  <dimension ref="A1:S231"/>
  <sheetViews>
    <sheetView showGridLines="0" tabSelected="1" topLeftCell="D1" zoomScaleNormal="100" zoomScaleSheetLayoutView="100" workbookViewId="0">
      <selection activeCell="J6" sqref="J6"/>
    </sheetView>
  </sheetViews>
  <sheetFormatPr defaultRowHeight="12.75" x14ac:dyDescent="0.2"/>
  <cols>
    <col min="1" max="1" width="5" style="1" customWidth="1"/>
    <col min="2" max="2" width="11.7109375" style="3" customWidth="1"/>
    <col min="3" max="3" width="36.42578125" style="2" customWidth="1"/>
    <col min="4" max="8" width="11.85546875" style="6" customWidth="1"/>
    <col min="9" max="9" width="12.42578125" style="6" hidden="1" customWidth="1"/>
    <col min="10" max="10" width="49.85546875" style="6" bestFit="1" customWidth="1"/>
    <col min="11" max="11" width="9.140625" style="6"/>
    <col min="12" max="12" width="10.7109375" style="6" customWidth="1"/>
    <col min="13" max="16384" width="9.140625" style="6"/>
  </cols>
  <sheetData>
    <row r="1" spans="1:12" x14ac:dyDescent="0.2">
      <c r="B1" s="32"/>
      <c r="C1" s="33"/>
      <c r="D1" s="8"/>
      <c r="F1" s="84" t="s">
        <v>16</v>
      </c>
      <c r="G1" s="84"/>
      <c r="H1" s="84"/>
    </row>
    <row r="2" spans="1:12" x14ac:dyDescent="0.2">
      <c r="C2" s="5"/>
      <c r="F2" s="84" t="s">
        <v>21</v>
      </c>
      <c r="G2" s="84"/>
      <c r="H2" s="84"/>
    </row>
    <row r="3" spans="1:12" x14ac:dyDescent="0.2">
      <c r="F3" s="85" t="s">
        <v>28</v>
      </c>
      <c r="G3" s="85"/>
      <c r="H3" s="85"/>
    </row>
    <row r="4" spans="1:12" x14ac:dyDescent="0.2">
      <c r="A4" s="93" t="s">
        <v>14</v>
      </c>
      <c r="B4" s="93"/>
      <c r="C4" s="93"/>
      <c r="D4" s="93"/>
      <c r="E4" s="93"/>
      <c r="F4" s="93"/>
      <c r="G4" s="93"/>
      <c r="H4" s="93"/>
    </row>
    <row r="5" spans="1:12" x14ac:dyDescent="0.2">
      <c r="A5" s="92" t="s">
        <v>15</v>
      </c>
      <c r="B5" s="92"/>
      <c r="C5" s="92"/>
      <c r="D5" s="92"/>
      <c r="E5" s="92"/>
      <c r="F5" s="92"/>
      <c r="G5" s="92"/>
      <c r="H5" s="92"/>
    </row>
    <row r="6" spans="1:12" ht="26.25" customHeight="1" x14ac:dyDescent="0.2">
      <c r="A6" s="91" t="s">
        <v>42</v>
      </c>
      <c r="B6" s="91"/>
      <c r="C6" s="91"/>
      <c r="D6" s="91"/>
      <c r="E6" s="91"/>
      <c r="F6" s="91"/>
      <c r="G6" s="91"/>
      <c r="H6" s="91"/>
    </row>
    <row r="7" spans="1:12" x14ac:dyDescent="0.2">
      <c r="C7" s="48"/>
      <c r="D7" s="47"/>
      <c r="E7" s="47"/>
      <c r="F7" s="47"/>
    </row>
    <row r="8" spans="1:12" x14ac:dyDescent="0.2">
      <c r="A8" s="49" t="s">
        <v>27</v>
      </c>
      <c r="B8" s="49"/>
      <c r="C8" s="49"/>
      <c r="D8" s="47"/>
      <c r="E8" s="47"/>
      <c r="F8" s="47"/>
    </row>
    <row r="9" spans="1:12" ht="13.5" x14ac:dyDescent="0.25">
      <c r="A9" s="90" t="s">
        <v>0</v>
      </c>
      <c r="B9" s="88" t="s">
        <v>5</v>
      </c>
      <c r="C9" s="34"/>
      <c r="D9" s="86" t="s">
        <v>19</v>
      </c>
      <c r="E9" s="87"/>
      <c r="F9" s="87"/>
      <c r="G9" s="87"/>
      <c r="H9" s="87"/>
      <c r="I9" s="29"/>
      <c r="J9" s="8"/>
    </row>
    <row r="10" spans="1:12" ht="12.95" customHeight="1" x14ac:dyDescent="0.2">
      <c r="A10" s="87"/>
      <c r="B10" s="89"/>
      <c r="C10" s="90" t="s">
        <v>6</v>
      </c>
      <c r="D10" s="95" t="s">
        <v>25</v>
      </c>
      <c r="E10" s="95"/>
      <c r="F10" s="95"/>
      <c r="G10" s="95"/>
      <c r="H10" s="90" t="s">
        <v>26</v>
      </c>
      <c r="I10" s="80"/>
      <c r="J10" s="80"/>
    </row>
    <row r="11" spans="1:12" ht="12.95" customHeight="1" x14ac:dyDescent="0.2">
      <c r="A11" s="87"/>
      <c r="B11" s="89"/>
      <c r="C11" s="90"/>
      <c r="D11" s="90" t="s">
        <v>4</v>
      </c>
      <c r="E11" s="90" t="s">
        <v>1</v>
      </c>
      <c r="F11" s="90" t="s">
        <v>2</v>
      </c>
      <c r="G11" s="90" t="s">
        <v>3</v>
      </c>
      <c r="H11" s="90"/>
      <c r="I11" s="80"/>
      <c r="J11" s="80"/>
    </row>
    <row r="12" spans="1:12" x14ac:dyDescent="0.2">
      <c r="A12" s="87"/>
      <c r="B12" s="89"/>
      <c r="C12" s="90"/>
      <c r="D12" s="90"/>
      <c r="E12" s="90"/>
      <c r="F12" s="90"/>
      <c r="G12" s="90"/>
      <c r="H12" s="90"/>
      <c r="I12" s="80"/>
      <c r="J12" s="80"/>
    </row>
    <row r="13" spans="1:12" x14ac:dyDescent="0.2">
      <c r="A13" s="87"/>
      <c r="B13" s="89"/>
      <c r="C13" s="90"/>
      <c r="D13" s="90"/>
      <c r="E13" s="90"/>
      <c r="F13" s="90"/>
      <c r="G13" s="90"/>
      <c r="H13" s="90"/>
      <c r="I13" s="80"/>
      <c r="J13" s="80"/>
    </row>
    <row r="14" spans="1:12" x14ac:dyDescent="0.2">
      <c r="A14" s="35">
        <v>1</v>
      </c>
      <c r="B14" s="36">
        <v>2</v>
      </c>
      <c r="C14" s="35">
        <v>3</v>
      </c>
      <c r="D14" s="35">
        <v>4</v>
      </c>
      <c r="E14" s="35">
        <v>5</v>
      </c>
      <c r="F14" s="35">
        <v>6</v>
      </c>
      <c r="G14" s="35">
        <v>7</v>
      </c>
      <c r="H14" s="35">
        <v>8</v>
      </c>
      <c r="I14" s="8"/>
      <c r="J14" s="8"/>
    </row>
    <row r="15" spans="1:12" x14ac:dyDescent="0.2">
      <c r="A15" s="81" t="s">
        <v>7</v>
      </c>
      <c r="B15" s="82"/>
      <c r="C15" s="82"/>
      <c r="D15" s="83"/>
      <c r="E15" s="83"/>
      <c r="F15" s="83"/>
      <c r="G15" s="83"/>
      <c r="H15" s="83"/>
      <c r="I15" s="16"/>
      <c r="J15" s="9"/>
      <c r="L15" s="30"/>
    </row>
    <row r="16" spans="1:12" x14ac:dyDescent="0.2">
      <c r="A16" s="59">
        <v>1</v>
      </c>
      <c r="B16" s="60" t="s">
        <v>31</v>
      </c>
      <c r="C16" s="60" t="s">
        <v>32</v>
      </c>
      <c r="D16" s="78">
        <v>22678</v>
      </c>
      <c r="E16" s="78">
        <v>505900</v>
      </c>
      <c r="F16" s="78">
        <v>3365829</v>
      </c>
      <c r="G16" s="78"/>
      <c r="H16" s="78">
        <f>D16+E16+F16+G16</f>
        <v>3894407</v>
      </c>
      <c r="I16" s="16"/>
      <c r="J16" s="9"/>
      <c r="L16" s="30"/>
    </row>
    <row r="17" spans="1:19" x14ac:dyDescent="0.2">
      <c r="A17" s="37">
        <v>2</v>
      </c>
      <c r="B17" s="24" t="s">
        <v>33</v>
      </c>
      <c r="C17" s="25" t="s">
        <v>34</v>
      </c>
      <c r="D17" s="65"/>
      <c r="E17" s="65">
        <v>135366</v>
      </c>
      <c r="F17" s="65">
        <v>997439</v>
      </c>
      <c r="G17" s="66"/>
      <c r="H17" s="78">
        <f>D17+E17+F17+G17</f>
        <v>1132805</v>
      </c>
      <c r="I17" s="16"/>
      <c r="J17" s="9"/>
      <c r="L17" s="30"/>
    </row>
    <row r="18" spans="1:19" ht="13.5" customHeight="1" x14ac:dyDescent="0.2">
      <c r="A18" s="43"/>
      <c r="B18" s="44"/>
      <c r="C18" s="42" t="s">
        <v>22</v>
      </c>
      <c r="D18" s="67">
        <f t="shared" ref="D18:E18" si="0">SUM(D16:D17)</f>
        <v>22678</v>
      </c>
      <c r="E18" s="67">
        <f t="shared" si="0"/>
        <v>641266</v>
      </c>
      <c r="F18" s="67">
        <f>SUM(F16:F17)</f>
        <v>4363268</v>
      </c>
      <c r="G18" s="67"/>
      <c r="H18" s="67">
        <f>D18+E18+F18+G18</f>
        <v>5027212</v>
      </c>
      <c r="I18" s="16"/>
      <c r="J18" s="9"/>
      <c r="L18" s="30"/>
    </row>
    <row r="19" spans="1:19" x14ac:dyDescent="0.2">
      <c r="A19" s="81" t="s">
        <v>8</v>
      </c>
      <c r="B19" s="82"/>
      <c r="C19" s="82"/>
      <c r="D19" s="83"/>
      <c r="E19" s="83"/>
      <c r="F19" s="83"/>
      <c r="G19" s="83"/>
      <c r="H19" s="83"/>
      <c r="I19" s="16"/>
      <c r="J19" s="9"/>
      <c r="L19" s="30"/>
    </row>
    <row r="20" spans="1:19" ht="48" x14ac:dyDescent="0.2">
      <c r="A20" s="64">
        <v>3</v>
      </c>
      <c r="B20" s="68" t="s">
        <v>35</v>
      </c>
      <c r="C20" s="68" t="s">
        <v>36</v>
      </c>
      <c r="D20" s="69">
        <f>D18*3.9%*0.8</f>
        <v>707.55360000000007</v>
      </c>
      <c r="E20" s="69">
        <f>E18*3.9%*0.8</f>
        <v>20007.499200000002</v>
      </c>
      <c r="F20" s="70"/>
      <c r="G20" s="70"/>
      <c r="H20" s="69">
        <f>SUM(D20:G20)</f>
        <v>20715.052800000001</v>
      </c>
      <c r="I20" s="17" t="e">
        <f>H20-#REF!</f>
        <v>#REF!</v>
      </c>
      <c r="J20" s="9"/>
      <c r="L20" s="30"/>
    </row>
    <row r="21" spans="1:19" x14ac:dyDescent="0.2">
      <c r="A21" s="38"/>
      <c r="B21" s="26"/>
      <c r="C21" s="42" t="s">
        <v>9</v>
      </c>
      <c r="D21" s="45">
        <f>D20</f>
        <v>707.55360000000007</v>
      </c>
      <c r="E21" s="45">
        <f>E20</f>
        <v>20007.499200000002</v>
      </c>
      <c r="F21" s="46"/>
      <c r="G21" s="46"/>
      <c r="H21" s="79">
        <f t="shared" ref="H21" si="1">SUM(D21:G21)</f>
        <v>20715.052800000001</v>
      </c>
      <c r="I21" s="18" t="e">
        <f>I20</f>
        <v>#REF!</v>
      </c>
      <c r="J21" s="9"/>
      <c r="L21" s="30"/>
    </row>
    <row r="22" spans="1:19" x14ac:dyDescent="0.2">
      <c r="A22" s="38"/>
      <c r="B22" s="26"/>
      <c r="C22" s="42" t="s">
        <v>10</v>
      </c>
      <c r="D22" s="45">
        <f>D18+D21</f>
        <v>23385.553599999999</v>
      </c>
      <c r="E22" s="45">
        <f t="shared" ref="E22:H22" si="2">E18+E21</f>
        <v>661273.49919999996</v>
      </c>
      <c r="F22" s="45">
        <f t="shared" si="2"/>
        <v>4363268</v>
      </c>
      <c r="G22" s="45">
        <f t="shared" si="2"/>
        <v>0</v>
      </c>
      <c r="H22" s="45">
        <f t="shared" si="2"/>
        <v>5047927.0527999997</v>
      </c>
      <c r="I22" s="18" t="e">
        <f>#REF!+I21</f>
        <v>#REF!</v>
      </c>
      <c r="J22" s="9"/>
      <c r="L22" s="30"/>
    </row>
    <row r="23" spans="1:19" x14ac:dyDescent="0.2">
      <c r="A23" s="81" t="s">
        <v>11</v>
      </c>
      <c r="B23" s="82"/>
      <c r="C23" s="82"/>
      <c r="D23" s="83"/>
      <c r="E23" s="83"/>
      <c r="F23" s="83"/>
      <c r="G23" s="83"/>
      <c r="H23" s="83"/>
      <c r="I23" s="16"/>
      <c r="J23" s="9"/>
      <c r="L23" s="30"/>
    </row>
    <row r="24" spans="1:19" s="73" customFormat="1" ht="48" x14ac:dyDescent="0.2">
      <c r="A24" s="37">
        <v>4</v>
      </c>
      <c r="B24" s="24" t="s">
        <v>37</v>
      </c>
      <c r="C24" s="24" t="s">
        <v>38</v>
      </c>
      <c r="D24" s="75">
        <f>D22*1.1*4.3%</f>
        <v>1106.1366852799999</v>
      </c>
      <c r="E24" s="75">
        <f>E22*1.1*4.3%</f>
        <v>31278.236512159998</v>
      </c>
      <c r="F24" s="76"/>
      <c r="G24" s="76"/>
      <c r="H24" s="75">
        <f>SUM(D24:G24)</f>
        <v>32384.373197439996</v>
      </c>
      <c r="I24" s="71" t="e">
        <f>H24-#REF!</f>
        <v>#REF!</v>
      </c>
      <c r="J24" s="72"/>
      <c r="L24" s="74"/>
    </row>
    <row r="25" spans="1:19" x14ac:dyDescent="0.2">
      <c r="A25" s="38"/>
      <c r="B25" s="26"/>
      <c r="C25" s="42" t="s">
        <v>12</v>
      </c>
      <c r="D25" s="77">
        <f>SUM(D24:D24)</f>
        <v>1106.1366852799999</v>
      </c>
      <c r="E25" s="77">
        <f>SUM(E24:E24)</f>
        <v>31278.236512159998</v>
      </c>
      <c r="F25" s="77"/>
      <c r="G25" s="77">
        <f>SUM(G24:G24)</f>
        <v>0</v>
      </c>
      <c r="H25" s="77">
        <f>SUM(H24:H24)</f>
        <v>32384.373197439996</v>
      </c>
      <c r="I25" s="17" t="e">
        <f>H25-#REF!</f>
        <v>#REF!</v>
      </c>
      <c r="J25" s="9"/>
      <c r="L25" s="30"/>
    </row>
    <row r="26" spans="1:19" x14ac:dyDescent="0.2">
      <c r="A26" s="38"/>
      <c r="B26" s="26"/>
      <c r="C26" s="42" t="s">
        <v>13</v>
      </c>
      <c r="D26" s="77">
        <f>D22+D25</f>
        <v>24491.690285279998</v>
      </c>
      <c r="E26" s="77">
        <f>E22+E25</f>
        <v>692551.73571216001</v>
      </c>
      <c r="F26" s="77">
        <f>F22+F25</f>
        <v>4363268</v>
      </c>
      <c r="G26" s="77">
        <f>G22+G25</f>
        <v>0</v>
      </c>
      <c r="H26" s="77">
        <f>H22+H25</f>
        <v>5080311.4259974398</v>
      </c>
      <c r="I26" s="17" t="e">
        <f>H26-#REF!</f>
        <v>#REF!</v>
      </c>
      <c r="J26" s="9"/>
      <c r="L26" s="30"/>
    </row>
    <row r="27" spans="1:19" x14ac:dyDescent="0.2">
      <c r="A27" s="81" t="s">
        <v>23</v>
      </c>
      <c r="B27" s="82"/>
      <c r="C27" s="82"/>
      <c r="D27" s="62"/>
      <c r="E27" s="62"/>
      <c r="F27" s="62"/>
      <c r="G27" s="62"/>
      <c r="H27" s="63"/>
      <c r="I27" s="17"/>
      <c r="J27" s="9"/>
      <c r="L27" s="30"/>
    </row>
    <row r="28" spans="1:19" ht="24" x14ac:dyDescent="0.2">
      <c r="A28" s="37">
        <v>5</v>
      </c>
      <c r="B28" s="24" t="s">
        <v>40</v>
      </c>
      <c r="C28" s="24" t="s">
        <v>41</v>
      </c>
      <c r="D28" s="75">
        <f>D26*1.5%</f>
        <v>367.37535427919994</v>
      </c>
      <c r="E28" s="75">
        <f t="shared" ref="E28:F28" si="3">E26*1.5%</f>
        <v>10388.2760356824</v>
      </c>
      <c r="F28" s="75">
        <f t="shared" si="3"/>
        <v>65449.02</v>
      </c>
      <c r="G28" s="75"/>
      <c r="H28" s="75">
        <f>SUM(D28:G28)</f>
        <v>76204.671389961601</v>
      </c>
      <c r="I28" s="17"/>
      <c r="J28" s="9"/>
      <c r="L28" s="30"/>
    </row>
    <row r="29" spans="1:19" x14ac:dyDescent="0.2">
      <c r="A29" s="38"/>
      <c r="B29" s="26"/>
      <c r="C29" s="42" t="s">
        <v>24</v>
      </c>
      <c r="D29" s="67">
        <f>SUM(D25:D26)</f>
        <v>25597.826970559996</v>
      </c>
      <c r="E29" s="67">
        <f>SUM(E25:E26)</f>
        <v>723829.97222432005</v>
      </c>
      <c r="F29" s="67">
        <f>SUM(F25:F26)</f>
        <v>4363268</v>
      </c>
      <c r="G29" s="67">
        <f>SUM(G25:G26)</f>
        <v>0</v>
      </c>
      <c r="H29" s="67">
        <f>H26+H28</f>
        <v>5156516.0973874014</v>
      </c>
      <c r="I29" s="17"/>
      <c r="J29" s="9"/>
      <c r="L29" s="30"/>
    </row>
    <row r="30" spans="1:19" ht="36" x14ac:dyDescent="0.2">
      <c r="A30" s="38"/>
      <c r="B30" s="26"/>
      <c r="C30" s="39" t="s">
        <v>30</v>
      </c>
      <c r="D30" s="61" t="s">
        <v>39</v>
      </c>
      <c r="E30" s="61" t="s">
        <v>39</v>
      </c>
      <c r="F30" s="61" t="s">
        <v>39</v>
      </c>
      <c r="G30" s="61" t="s">
        <v>39</v>
      </c>
      <c r="H30" s="61" t="s">
        <v>39</v>
      </c>
      <c r="I30" s="19" t="e">
        <f>SUM(#REF!)</f>
        <v>#REF!</v>
      </c>
      <c r="J30" s="14"/>
      <c r="L30" s="30"/>
    </row>
    <row r="31" spans="1:19" x14ac:dyDescent="0.2">
      <c r="A31" s="38"/>
      <c r="B31" s="26"/>
      <c r="C31" s="39" t="s">
        <v>43</v>
      </c>
      <c r="D31" s="45" t="s">
        <v>39</v>
      </c>
      <c r="E31" s="45" t="s">
        <v>39</v>
      </c>
      <c r="F31" s="45" t="s">
        <v>39</v>
      </c>
      <c r="G31" s="45" t="s">
        <v>39</v>
      </c>
      <c r="H31" s="45" t="s">
        <v>39</v>
      </c>
      <c r="I31" s="20" t="e">
        <f>H31-#REF!</f>
        <v>#VALUE!</v>
      </c>
      <c r="J31" s="13"/>
      <c r="K31" s="8"/>
      <c r="L31" s="31"/>
      <c r="M31" s="8"/>
      <c r="N31" s="8"/>
      <c r="O31" s="8"/>
      <c r="P31" s="8"/>
      <c r="Q31" s="8"/>
      <c r="R31" s="8"/>
      <c r="S31" s="8"/>
    </row>
    <row r="32" spans="1:19" s="12" customFormat="1" x14ac:dyDescent="0.2">
      <c r="A32" s="40"/>
      <c r="B32" s="41"/>
      <c r="C32" s="39" t="s">
        <v>20</v>
      </c>
      <c r="D32" s="45" t="s">
        <v>39</v>
      </c>
      <c r="E32" s="45" t="s">
        <v>39</v>
      </c>
      <c r="F32" s="45" t="s">
        <v>39</v>
      </c>
      <c r="G32" s="45" t="s">
        <v>39</v>
      </c>
      <c r="H32" s="45" t="s">
        <v>39</v>
      </c>
      <c r="I32" s="20" t="e">
        <f>H32-#REF!</f>
        <v>#VALUE!</v>
      </c>
      <c r="J32" s="15"/>
      <c r="K32" s="8"/>
      <c r="L32" s="31"/>
      <c r="M32" s="21"/>
      <c r="N32" s="21"/>
      <c r="O32" s="21"/>
      <c r="P32" s="21"/>
      <c r="Q32" s="21"/>
      <c r="R32" s="21"/>
      <c r="S32" s="21"/>
    </row>
    <row r="33" spans="1:10" s="56" customFormat="1" ht="15.75" x14ac:dyDescent="0.25">
      <c r="A33" s="94"/>
      <c r="B33" s="94"/>
      <c r="C33" s="94"/>
      <c r="D33" s="94"/>
      <c r="E33" s="94"/>
      <c r="F33" s="94"/>
      <c r="G33" s="94"/>
      <c r="H33" s="94"/>
      <c r="I33" s="57"/>
      <c r="J33" s="58"/>
    </row>
    <row r="34" spans="1:10" s="53" customFormat="1" ht="13.5" x14ac:dyDescent="0.2">
      <c r="A34" s="50"/>
      <c r="B34" s="51"/>
      <c r="C34" s="52"/>
      <c r="I34" s="54"/>
      <c r="J34" s="55"/>
    </row>
    <row r="35" spans="1:10" x14ac:dyDescent="0.2">
      <c r="B35" s="27" t="s">
        <v>17</v>
      </c>
      <c r="C35" s="28"/>
      <c r="G35" s="12" t="s">
        <v>18</v>
      </c>
      <c r="H35" s="8"/>
      <c r="I35" s="13"/>
      <c r="J35" s="9"/>
    </row>
    <row r="36" spans="1:10" x14ac:dyDescent="0.2">
      <c r="B36" s="23" t="s">
        <v>29</v>
      </c>
      <c r="C36" s="4"/>
      <c r="I36" s="7"/>
      <c r="J36" s="10"/>
    </row>
    <row r="37" spans="1:10" x14ac:dyDescent="0.2">
      <c r="B37" s="23"/>
      <c r="C37" s="4"/>
      <c r="I37" s="7"/>
      <c r="J37" s="10"/>
    </row>
    <row r="38" spans="1:10" x14ac:dyDescent="0.2">
      <c r="B38" s="23"/>
      <c r="C38" s="5"/>
      <c r="I38" s="7"/>
      <c r="J38" s="10"/>
    </row>
    <row r="39" spans="1:10" x14ac:dyDescent="0.2">
      <c r="B39" s="23"/>
      <c r="G39" s="12"/>
      <c r="I39" s="7"/>
      <c r="J39" s="10"/>
    </row>
    <row r="40" spans="1:10" x14ac:dyDescent="0.2">
      <c r="B40" s="22"/>
      <c r="I40" s="7"/>
      <c r="J40" s="10"/>
    </row>
    <row r="41" spans="1:10" x14ac:dyDescent="0.2">
      <c r="I41" s="7"/>
      <c r="J41" s="10"/>
    </row>
    <row r="42" spans="1:10" x14ac:dyDescent="0.2">
      <c r="I42" s="7"/>
      <c r="J42" s="10"/>
    </row>
    <row r="43" spans="1:10" x14ac:dyDescent="0.2">
      <c r="I43" s="7"/>
      <c r="J43" s="10"/>
    </row>
    <row r="44" spans="1:10" x14ac:dyDescent="0.2">
      <c r="I44" s="7"/>
      <c r="J44" s="10"/>
    </row>
    <row r="45" spans="1:10" x14ac:dyDescent="0.2">
      <c r="I45" s="7"/>
      <c r="J45" s="10"/>
    </row>
    <row r="46" spans="1:10" x14ac:dyDescent="0.2">
      <c r="I46" s="7"/>
      <c r="J46" s="10"/>
    </row>
    <row r="47" spans="1:10" x14ac:dyDescent="0.2">
      <c r="I47" s="7"/>
      <c r="J47" s="10"/>
    </row>
    <row r="48" spans="1:10" x14ac:dyDescent="0.2">
      <c r="I48" s="7"/>
      <c r="J48" s="10"/>
    </row>
    <row r="49" spans="9:10" x14ac:dyDescent="0.2">
      <c r="I49" s="7"/>
      <c r="J49" s="10"/>
    </row>
    <row r="50" spans="9:10" x14ac:dyDescent="0.2">
      <c r="I50" s="7"/>
      <c r="J50" s="10"/>
    </row>
    <row r="51" spans="9:10" x14ac:dyDescent="0.2">
      <c r="I51" s="7"/>
      <c r="J51" s="10"/>
    </row>
    <row r="52" spans="9:10" x14ac:dyDescent="0.2">
      <c r="I52" s="7"/>
      <c r="J52" s="10"/>
    </row>
    <row r="53" spans="9:10" x14ac:dyDescent="0.2">
      <c r="I53" s="7"/>
      <c r="J53" s="10"/>
    </row>
    <row r="54" spans="9:10" x14ac:dyDescent="0.2">
      <c r="I54" s="7"/>
      <c r="J54" s="10"/>
    </row>
    <row r="55" spans="9:10" x14ac:dyDescent="0.2">
      <c r="I55" s="7"/>
      <c r="J55" s="10"/>
    </row>
    <row r="56" spans="9:10" x14ac:dyDescent="0.2">
      <c r="I56" s="7"/>
      <c r="J56" s="10"/>
    </row>
    <row r="57" spans="9:10" x14ac:dyDescent="0.2">
      <c r="I57" s="7"/>
      <c r="J57" s="10"/>
    </row>
    <row r="58" spans="9:10" x14ac:dyDescent="0.2">
      <c r="I58" s="7"/>
      <c r="J58" s="10"/>
    </row>
    <row r="59" spans="9:10" x14ac:dyDescent="0.2">
      <c r="I59" s="7"/>
      <c r="J59" s="10"/>
    </row>
    <row r="60" spans="9:10" x14ac:dyDescent="0.2">
      <c r="I60" s="7"/>
      <c r="J60" s="10"/>
    </row>
    <row r="61" spans="9:10" x14ac:dyDescent="0.2">
      <c r="I61" s="7"/>
      <c r="J61" s="10"/>
    </row>
    <row r="62" spans="9:10" x14ac:dyDescent="0.2">
      <c r="I62" s="7"/>
      <c r="J62" s="10"/>
    </row>
    <row r="63" spans="9:10" x14ac:dyDescent="0.2">
      <c r="I63" s="7"/>
      <c r="J63" s="10"/>
    </row>
    <row r="64" spans="9:10" x14ac:dyDescent="0.2">
      <c r="I64" s="7"/>
      <c r="J64" s="10"/>
    </row>
    <row r="65" spans="9:10" x14ac:dyDescent="0.2">
      <c r="I65" s="7"/>
      <c r="J65" s="10"/>
    </row>
    <row r="66" spans="9:10" x14ac:dyDescent="0.2">
      <c r="I66" s="7"/>
      <c r="J66" s="10"/>
    </row>
    <row r="67" spans="9:10" x14ac:dyDescent="0.2">
      <c r="I67" s="7"/>
      <c r="J67" s="10"/>
    </row>
    <row r="68" spans="9:10" x14ac:dyDescent="0.2">
      <c r="I68" s="7"/>
      <c r="J68" s="10"/>
    </row>
    <row r="69" spans="9:10" x14ac:dyDescent="0.2">
      <c r="J69" s="11"/>
    </row>
    <row r="70" spans="9:10" x14ac:dyDescent="0.2">
      <c r="J70" s="11"/>
    </row>
    <row r="71" spans="9:10" x14ac:dyDescent="0.2">
      <c r="J71" s="11"/>
    </row>
    <row r="72" spans="9:10" x14ac:dyDescent="0.2">
      <c r="J72" s="11"/>
    </row>
    <row r="73" spans="9:10" x14ac:dyDescent="0.2">
      <c r="J73" s="11"/>
    </row>
    <row r="74" spans="9:10" x14ac:dyDescent="0.2">
      <c r="J74" s="11"/>
    </row>
    <row r="75" spans="9:10" x14ac:dyDescent="0.2">
      <c r="J75" s="11"/>
    </row>
    <row r="76" spans="9:10" x14ac:dyDescent="0.2">
      <c r="J76" s="11"/>
    </row>
    <row r="77" spans="9:10" x14ac:dyDescent="0.2">
      <c r="J77" s="11"/>
    </row>
    <row r="78" spans="9:10" x14ac:dyDescent="0.2">
      <c r="J78" s="11"/>
    </row>
    <row r="79" spans="9:10" x14ac:dyDescent="0.2">
      <c r="J79" s="11"/>
    </row>
    <row r="80" spans="9:10" x14ac:dyDescent="0.2">
      <c r="J80" s="11"/>
    </row>
    <row r="81" spans="10:10" x14ac:dyDescent="0.2">
      <c r="J81" s="11"/>
    </row>
    <row r="82" spans="10:10" x14ac:dyDescent="0.2">
      <c r="J82" s="11"/>
    </row>
    <row r="83" spans="10:10" x14ac:dyDescent="0.2">
      <c r="J83" s="11"/>
    </row>
    <row r="84" spans="10:10" x14ac:dyDescent="0.2">
      <c r="J84" s="11"/>
    </row>
    <row r="85" spans="10:10" x14ac:dyDescent="0.2">
      <c r="J85" s="11"/>
    </row>
    <row r="86" spans="10:10" x14ac:dyDescent="0.2">
      <c r="J86" s="11"/>
    </row>
    <row r="87" spans="10:10" x14ac:dyDescent="0.2">
      <c r="J87" s="11"/>
    </row>
    <row r="88" spans="10:10" x14ac:dyDescent="0.2">
      <c r="J88" s="11"/>
    </row>
    <row r="89" spans="10:10" x14ac:dyDescent="0.2">
      <c r="J89" s="11"/>
    </row>
    <row r="90" spans="10:10" x14ac:dyDescent="0.2">
      <c r="J90" s="11"/>
    </row>
    <row r="91" spans="10:10" x14ac:dyDescent="0.2">
      <c r="J91" s="11"/>
    </row>
    <row r="92" spans="10:10" x14ac:dyDescent="0.2">
      <c r="J92" s="11"/>
    </row>
    <row r="93" spans="10:10" x14ac:dyDescent="0.2">
      <c r="J93" s="11"/>
    </row>
    <row r="94" spans="10:10" x14ac:dyDescent="0.2">
      <c r="J94" s="11"/>
    </row>
    <row r="95" spans="10:10" x14ac:dyDescent="0.2">
      <c r="J95" s="11"/>
    </row>
    <row r="96" spans="10:10" x14ac:dyDescent="0.2">
      <c r="J96" s="11"/>
    </row>
    <row r="97" spans="10:10" x14ac:dyDescent="0.2">
      <c r="J97" s="11"/>
    </row>
    <row r="98" spans="10:10" x14ac:dyDescent="0.2">
      <c r="J98" s="11"/>
    </row>
    <row r="99" spans="10:10" x14ac:dyDescent="0.2">
      <c r="J99" s="11"/>
    </row>
    <row r="100" spans="10:10" x14ac:dyDescent="0.2">
      <c r="J100" s="11"/>
    </row>
    <row r="101" spans="10:10" x14ac:dyDescent="0.2">
      <c r="J101" s="11"/>
    </row>
    <row r="102" spans="10:10" x14ac:dyDescent="0.2">
      <c r="J102" s="11"/>
    </row>
    <row r="103" spans="10:10" x14ac:dyDescent="0.2">
      <c r="J103" s="11"/>
    </row>
    <row r="104" spans="10:10" x14ac:dyDescent="0.2">
      <c r="J104" s="11"/>
    </row>
    <row r="105" spans="10:10" x14ac:dyDescent="0.2">
      <c r="J105" s="11"/>
    </row>
    <row r="106" spans="10:10" x14ac:dyDescent="0.2">
      <c r="J106" s="11"/>
    </row>
    <row r="107" spans="10:10" x14ac:dyDescent="0.2">
      <c r="J107" s="11"/>
    </row>
    <row r="108" spans="10:10" x14ac:dyDescent="0.2">
      <c r="J108" s="11"/>
    </row>
    <row r="109" spans="10:10" x14ac:dyDescent="0.2">
      <c r="J109" s="11"/>
    </row>
    <row r="110" spans="10:10" x14ac:dyDescent="0.2">
      <c r="J110" s="11"/>
    </row>
    <row r="111" spans="10:10" x14ac:dyDescent="0.2">
      <c r="J111" s="11"/>
    </row>
    <row r="112" spans="10:10" x14ac:dyDescent="0.2">
      <c r="J112" s="11"/>
    </row>
    <row r="113" spans="10:10" x14ac:dyDescent="0.2">
      <c r="J113" s="11"/>
    </row>
    <row r="114" spans="10:10" x14ac:dyDescent="0.2">
      <c r="J114" s="11"/>
    </row>
    <row r="115" spans="10:10" x14ac:dyDescent="0.2">
      <c r="J115" s="11"/>
    </row>
    <row r="116" spans="10:10" x14ac:dyDescent="0.2">
      <c r="J116" s="11"/>
    </row>
    <row r="117" spans="10:10" x14ac:dyDescent="0.2">
      <c r="J117" s="11"/>
    </row>
    <row r="118" spans="10:10" x14ac:dyDescent="0.2">
      <c r="J118" s="11"/>
    </row>
    <row r="119" spans="10:10" x14ac:dyDescent="0.2">
      <c r="J119" s="11"/>
    </row>
    <row r="120" spans="10:10" x14ac:dyDescent="0.2">
      <c r="J120" s="11"/>
    </row>
    <row r="121" spans="10:10" x14ac:dyDescent="0.2">
      <c r="J121" s="11"/>
    </row>
    <row r="122" spans="10:10" x14ac:dyDescent="0.2">
      <c r="J122" s="11"/>
    </row>
    <row r="123" spans="10:10" x14ac:dyDescent="0.2">
      <c r="J123" s="11"/>
    </row>
    <row r="124" spans="10:10" x14ac:dyDescent="0.2">
      <c r="J124" s="11"/>
    </row>
    <row r="125" spans="10:10" x14ac:dyDescent="0.2">
      <c r="J125" s="11"/>
    </row>
    <row r="126" spans="10:10" x14ac:dyDescent="0.2">
      <c r="J126" s="11"/>
    </row>
    <row r="127" spans="10:10" x14ac:dyDescent="0.2">
      <c r="J127" s="11"/>
    </row>
    <row r="128" spans="10:10" x14ac:dyDescent="0.2">
      <c r="J128" s="11"/>
    </row>
    <row r="129" spans="10:10" x14ac:dyDescent="0.2">
      <c r="J129" s="11"/>
    </row>
    <row r="130" spans="10:10" x14ac:dyDescent="0.2">
      <c r="J130" s="11"/>
    </row>
    <row r="131" spans="10:10" x14ac:dyDescent="0.2">
      <c r="J131" s="11"/>
    </row>
    <row r="132" spans="10:10" x14ac:dyDescent="0.2">
      <c r="J132" s="11"/>
    </row>
    <row r="133" spans="10:10" x14ac:dyDescent="0.2">
      <c r="J133" s="11"/>
    </row>
    <row r="134" spans="10:10" x14ac:dyDescent="0.2">
      <c r="J134" s="11"/>
    </row>
    <row r="135" spans="10:10" x14ac:dyDescent="0.2">
      <c r="J135" s="11"/>
    </row>
    <row r="136" spans="10:10" x14ac:dyDescent="0.2">
      <c r="J136" s="11"/>
    </row>
    <row r="137" spans="10:10" x14ac:dyDescent="0.2">
      <c r="J137" s="11"/>
    </row>
    <row r="138" spans="10:10" x14ac:dyDescent="0.2">
      <c r="J138" s="11"/>
    </row>
    <row r="139" spans="10:10" x14ac:dyDescent="0.2">
      <c r="J139" s="11"/>
    </row>
    <row r="140" spans="10:10" x14ac:dyDescent="0.2">
      <c r="J140" s="11"/>
    </row>
    <row r="141" spans="10:10" x14ac:dyDescent="0.2">
      <c r="J141" s="11"/>
    </row>
    <row r="142" spans="10:10" x14ac:dyDescent="0.2">
      <c r="J142" s="11"/>
    </row>
    <row r="143" spans="10:10" x14ac:dyDescent="0.2">
      <c r="J143" s="11"/>
    </row>
    <row r="144" spans="10:10" x14ac:dyDescent="0.2">
      <c r="J144" s="11"/>
    </row>
    <row r="145" spans="10:10" x14ac:dyDescent="0.2">
      <c r="J145" s="11"/>
    </row>
    <row r="146" spans="10:10" x14ac:dyDescent="0.2">
      <c r="J146" s="11"/>
    </row>
    <row r="147" spans="10:10" x14ac:dyDescent="0.2">
      <c r="J147" s="11"/>
    </row>
    <row r="148" spans="10:10" x14ac:dyDescent="0.2">
      <c r="J148" s="11"/>
    </row>
    <row r="149" spans="10:10" x14ac:dyDescent="0.2">
      <c r="J149" s="11"/>
    </row>
    <row r="150" spans="10:10" x14ac:dyDescent="0.2">
      <c r="J150" s="11"/>
    </row>
    <row r="151" spans="10:10" x14ac:dyDescent="0.2">
      <c r="J151" s="11"/>
    </row>
    <row r="152" spans="10:10" x14ac:dyDescent="0.2">
      <c r="J152" s="11"/>
    </row>
    <row r="153" spans="10:10" x14ac:dyDescent="0.2">
      <c r="J153" s="11"/>
    </row>
    <row r="154" spans="10:10" x14ac:dyDescent="0.2">
      <c r="J154" s="11"/>
    </row>
    <row r="155" spans="10:10" x14ac:dyDescent="0.2">
      <c r="J155" s="11"/>
    </row>
    <row r="156" spans="10:10" x14ac:dyDescent="0.2">
      <c r="J156" s="11"/>
    </row>
    <row r="157" spans="10:10" x14ac:dyDescent="0.2">
      <c r="J157" s="11"/>
    </row>
    <row r="158" spans="10:10" x14ac:dyDescent="0.2">
      <c r="J158" s="11"/>
    </row>
    <row r="159" spans="10:10" x14ac:dyDescent="0.2">
      <c r="J159" s="11"/>
    </row>
    <row r="160" spans="10:10" x14ac:dyDescent="0.2">
      <c r="J160" s="11"/>
    </row>
    <row r="161" spans="10:10" x14ac:dyDescent="0.2">
      <c r="J161" s="11"/>
    </row>
    <row r="162" spans="10:10" x14ac:dyDescent="0.2">
      <c r="J162" s="11"/>
    </row>
    <row r="163" spans="10:10" x14ac:dyDescent="0.2">
      <c r="J163" s="11"/>
    </row>
    <row r="164" spans="10:10" x14ac:dyDescent="0.2">
      <c r="J164" s="11"/>
    </row>
    <row r="165" spans="10:10" x14ac:dyDescent="0.2">
      <c r="J165" s="11"/>
    </row>
    <row r="166" spans="10:10" x14ac:dyDescent="0.2">
      <c r="J166" s="11"/>
    </row>
    <row r="167" spans="10:10" x14ac:dyDescent="0.2">
      <c r="J167" s="11"/>
    </row>
    <row r="168" spans="10:10" x14ac:dyDescent="0.2">
      <c r="J168" s="11"/>
    </row>
    <row r="169" spans="10:10" x14ac:dyDescent="0.2">
      <c r="J169" s="11"/>
    </row>
    <row r="170" spans="10:10" x14ac:dyDescent="0.2">
      <c r="J170" s="11"/>
    </row>
    <row r="171" spans="10:10" x14ac:dyDescent="0.2">
      <c r="J171" s="11"/>
    </row>
    <row r="172" spans="10:10" x14ac:dyDescent="0.2">
      <c r="J172" s="11"/>
    </row>
    <row r="173" spans="10:10" x14ac:dyDescent="0.2">
      <c r="J173" s="11"/>
    </row>
    <row r="174" spans="10:10" x14ac:dyDescent="0.2">
      <c r="J174" s="11"/>
    </row>
    <row r="175" spans="10:10" x14ac:dyDescent="0.2">
      <c r="J175" s="11"/>
    </row>
    <row r="176" spans="10:10" x14ac:dyDescent="0.2">
      <c r="J176" s="11"/>
    </row>
    <row r="177" spans="10:10" x14ac:dyDescent="0.2">
      <c r="J177" s="11"/>
    </row>
    <row r="178" spans="10:10" x14ac:dyDescent="0.2">
      <c r="J178" s="11"/>
    </row>
    <row r="179" spans="10:10" x14ac:dyDescent="0.2">
      <c r="J179" s="11"/>
    </row>
    <row r="180" spans="10:10" x14ac:dyDescent="0.2">
      <c r="J180" s="11"/>
    </row>
    <row r="181" spans="10:10" x14ac:dyDescent="0.2">
      <c r="J181" s="11"/>
    </row>
    <row r="182" spans="10:10" x14ac:dyDescent="0.2">
      <c r="J182" s="11"/>
    </row>
    <row r="183" spans="10:10" x14ac:dyDescent="0.2">
      <c r="J183" s="11"/>
    </row>
    <row r="184" spans="10:10" x14ac:dyDescent="0.2">
      <c r="J184" s="11"/>
    </row>
    <row r="185" spans="10:10" x14ac:dyDescent="0.2">
      <c r="J185" s="11"/>
    </row>
    <row r="186" spans="10:10" x14ac:dyDescent="0.2">
      <c r="J186" s="11"/>
    </row>
    <row r="187" spans="10:10" x14ac:dyDescent="0.2">
      <c r="J187" s="11"/>
    </row>
    <row r="188" spans="10:10" x14ac:dyDescent="0.2">
      <c r="J188" s="11"/>
    </row>
    <row r="189" spans="10:10" x14ac:dyDescent="0.2">
      <c r="J189" s="11"/>
    </row>
    <row r="190" spans="10:10" x14ac:dyDescent="0.2">
      <c r="J190" s="11"/>
    </row>
    <row r="191" spans="10:10" x14ac:dyDescent="0.2">
      <c r="J191" s="11"/>
    </row>
    <row r="192" spans="10:10" x14ac:dyDescent="0.2">
      <c r="J192" s="11"/>
    </row>
    <row r="193" spans="10:10" x14ac:dyDescent="0.2">
      <c r="J193" s="11"/>
    </row>
    <row r="194" spans="10:10" x14ac:dyDescent="0.2">
      <c r="J194" s="11"/>
    </row>
    <row r="195" spans="10:10" x14ac:dyDescent="0.2">
      <c r="J195" s="11"/>
    </row>
    <row r="196" spans="10:10" x14ac:dyDescent="0.2">
      <c r="J196" s="11"/>
    </row>
    <row r="197" spans="10:10" x14ac:dyDescent="0.2">
      <c r="J197" s="11"/>
    </row>
    <row r="198" spans="10:10" x14ac:dyDescent="0.2">
      <c r="J198" s="11"/>
    </row>
    <row r="199" spans="10:10" x14ac:dyDescent="0.2">
      <c r="J199" s="11"/>
    </row>
    <row r="200" spans="10:10" x14ac:dyDescent="0.2">
      <c r="J200" s="11"/>
    </row>
    <row r="201" spans="10:10" x14ac:dyDescent="0.2">
      <c r="J201" s="11"/>
    </row>
    <row r="202" spans="10:10" x14ac:dyDescent="0.2">
      <c r="J202" s="11"/>
    </row>
    <row r="203" spans="10:10" x14ac:dyDescent="0.2">
      <c r="J203" s="11"/>
    </row>
    <row r="204" spans="10:10" x14ac:dyDescent="0.2">
      <c r="J204" s="11"/>
    </row>
    <row r="205" spans="10:10" x14ac:dyDescent="0.2">
      <c r="J205" s="11"/>
    </row>
    <row r="206" spans="10:10" x14ac:dyDescent="0.2">
      <c r="J206" s="11"/>
    </row>
    <row r="207" spans="10:10" x14ac:dyDescent="0.2">
      <c r="J207" s="11"/>
    </row>
    <row r="208" spans="10:10" x14ac:dyDescent="0.2">
      <c r="J208" s="11"/>
    </row>
    <row r="209" spans="10:10" x14ac:dyDescent="0.2">
      <c r="J209" s="11"/>
    </row>
    <row r="210" spans="10:10" x14ac:dyDescent="0.2">
      <c r="J210" s="11"/>
    </row>
    <row r="211" spans="10:10" x14ac:dyDescent="0.2">
      <c r="J211" s="11"/>
    </row>
    <row r="212" spans="10:10" x14ac:dyDescent="0.2">
      <c r="J212" s="11"/>
    </row>
    <row r="213" spans="10:10" x14ac:dyDescent="0.2">
      <c r="J213" s="11"/>
    </row>
    <row r="214" spans="10:10" x14ac:dyDescent="0.2">
      <c r="J214" s="11"/>
    </row>
    <row r="215" spans="10:10" x14ac:dyDescent="0.2">
      <c r="J215" s="11"/>
    </row>
    <row r="216" spans="10:10" x14ac:dyDescent="0.2">
      <c r="J216" s="11"/>
    </row>
    <row r="217" spans="10:10" x14ac:dyDescent="0.2">
      <c r="J217" s="11"/>
    </row>
    <row r="218" spans="10:10" x14ac:dyDescent="0.2">
      <c r="J218" s="11"/>
    </row>
    <row r="219" spans="10:10" x14ac:dyDescent="0.2">
      <c r="J219" s="11"/>
    </row>
    <row r="220" spans="10:10" x14ac:dyDescent="0.2">
      <c r="J220" s="11"/>
    </row>
    <row r="221" spans="10:10" x14ac:dyDescent="0.2">
      <c r="J221" s="11"/>
    </row>
    <row r="222" spans="10:10" x14ac:dyDescent="0.2">
      <c r="J222" s="11"/>
    </row>
    <row r="223" spans="10:10" x14ac:dyDescent="0.2">
      <c r="J223" s="11"/>
    </row>
    <row r="224" spans="10:10" x14ac:dyDescent="0.2">
      <c r="J224" s="11"/>
    </row>
    <row r="225" spans="10:10" x14ac:dyDescent="0.2">
      <c r="J225" s="11"/>
    </row>
    <row r="226" spans="10:10" x14ac:dyDescent="0.2">
      <c r="J226" s="11"/>
    </row>
    <row r="227" spans="10:10" x14ac:dyDescent="0.2">
      <c r="J227" s="11"/>
    </row>
    <row r="228" spans="10:10" x14ac:dyDescent="0.2">
      <c r="J228" s="11"/>
    </row>
    <row r="229" spans="10:10" x14ac:dyDescent="0.2">
      <c r="J229" s="11"/>
    </row>
    <row r="230" spans="10:10" x14ac:dyDescent="0.2">
      <c r="J230" s="11"/>
    </row>
    <row r="231" spans="10:10" x14ac:dyDescent="0.2">
      <c r="J231" s="11"/>
    </row>
  </sheetData>
  <mergeCells count="25">
    <mergeCell ref="A33:H33"/>
    <mergeCell ref="A27:C27"/>
    <mergeCell ref="A19:C19"/>
    <mergeCell ref="C10:C13"/>
    <mergeCell ref="D10:G10"/>
    <mergeCell ref="D19:H19"/>
    <mergeCell ref="D15:H15"/>
    <mergeCell ref="H10:H13"/>
    <mergeCell ref="A15:C15"/>
    <mergeCell ref="I10:J13"/>
    <mergeCell ref="A23:C23"/>
    <mergeCell ref="D23:H23"/>
    <mergeCell ref="F1:H1"/>
    <mergeCell ref="F2:H2"/>
    <mergeCell ref="F3:H3"/>
    <mergeCell ref="D9:H9"/>
    <mergeCell ref="B9:B13"/>
    <mergeCell ref="D11:D13"/>
    <mergeCell ref="E11:E13"/>
    <mergeCell ref="F11:F13"/>
    <mergeCell ref="G11:G13"/>
    <mergeCell ref="A6:H6"/>
    <mergeCell ref="A5:H5"/>
    <mergeCell ref="A4:H4"/>
    <mergeCell ref="A9:A13"/>
  </mergeCells>
  <phoneticPr fontId="0" type="noConversion"/>
  <pageMargins left="0" right="0" top="0" bottom="0" header="0.23622047244094491" footer="0.2362204724409449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текущих ценах</vt:lpstr>
      <vt:lpstr>'ССР в текущих ценах'!Заголовки_для_печати</vt:lpstr>
      <vt:lpstr>'ССР в текущих ценах'!Область_печати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Залогин Николай Александрович</cp:lastModifiedBy>
  <cp:lastPrinted>2015-04-24T06:40:53Z</cp:lastPrinted>
  <dcterms:created xsi:type="dcterms:W3CDTF">2002-03-25T05:35:56Z</dcterms:created>
  <dcterms:modified xsi:type="dcterms:W3CDTF">2019-05-06T05:10:45Z</dcterms:modified>
</cp:coreProperties>
</file>